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G13" i="8"/>
  <c r="G14"/>
  <c r="E12"/>
  <c r="E6" l="1"/>
  <c r="F44" i="6" l="1"/>
  <c r="B4" i="8"/>
  <c r="E45" i="6"/>
  <c r="E50" s="1"/>
  <c r="D45"/>
  <c r="D50" s="1"/>
  <c r="G21" i="8"/>
  <c r="E20"/>
  <c r="G20" s="1"/>
  <c r="E16"/>
  <c r="G16" s="1"/>
  <c r="G12"/>
  <c r="G11"/>
  <c r="G10"/>
  <c r="E17"/>
  <c r="G17" s="1"/>
  <c r="G6"/>
  <c r="E8" l="1"/>
  <c r="E18" s="1"/>
  <c r="G18" s="1"/>
  <c r="F45" i="6"/>
  <c r="G7" i="8"/>
  <c r="G8" l="1"/>
  <c r="F50" i="6"/>
  <c r="F51" s="1"/>
  <c r="D51"/>
  <c r="E51"/>
  <c r="F18" l="1"/>
  <c r="E17" l="1"/>
  <c r="C18"/>
</calcChain>
</file>

<file path=xl/sharedStrings.xml><?xml version="1.0" encoding="utf-8"?>
<sst xmlns="http://schemas.openxmlformats.org/spreadsheetml/2006/main" count="140" uniqueCount="108">
  <si>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</si>
  <si>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</si>
  <si>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</si>
  <si>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</si>
  <si>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</si>
  <si>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</si>
  <si>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</si>
  <si>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</si>
  <si>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</si>
  <si>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</si>
  <si>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</si>
  <si>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</si>
  <si>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</si>
  <si>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</si>
  <si>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</si>
  <si>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</si>
  <si>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</si>
  <si>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</si>
  <si>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</si>
  <si>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</si>
  <si>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</si>
  <si>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</si>
  <si>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</si>
  <si>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</si>
  <si>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</si>
  <si>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</si>
  <si>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</si>
  <si>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</si>
  <si>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</si>
  <si>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</si>
  <si>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</si>
  <si>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</si>
  <si>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</si>
  <si>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</si>
  <si>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</si>
  <si>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</si>
  <si>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</si>
  <si>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</si>
  <si>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</si>
  <si>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</si>
  <si>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</si>
  <si>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</si>
  <si>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</si>
  <si>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</si>
  <si>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</si>
  <si>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</si>
  <si>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</si>
  <si>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</si>
  <si>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</si>
  <si>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</si>
  <si>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</si>
  <si>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</si>
  <si>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</si>
  <si>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</si>
  <si>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</si>
  <si>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</si>
  <si>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</si>
  <si>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</si>
  <si>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</si>
  <si>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</si>
  <si>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</si>
  <si>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</si>
  <si>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Якості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</si>
  <si>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</si>
  <si>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</si>
  <si>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</si>
  <si>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</si>
  <si>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</si>
  <si>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</si>
  <si>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</si>
  <si>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</si>
  <si>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</si>
  <si>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</si>
  <si>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</si>
  <si>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</si>
  <si>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</si>
  <si>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</si>
  <si>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</si>
  <si>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</si>
  <si>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</si>
  <si>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</si>
  <si>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</si>
  <si>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</si>
  <si>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</si>
  <si>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</si>
  <si>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0458400000</t>
  </si>
  <si>
    <t>Дашборди Національної служби здоров"я України</t>
  </si>
  <si>
    <t>Начальник фінансового управління</t>
  </si>
  <si>
    <t>Середньорічний розмір витрат на 1 мешканця</t>
  </si>
  <si>
    <t>обл.депутат</t>
  </si>
  <si>
    <t xml:space="preserve"> 50000 землеустрій</t>
  </si>
  <si>
    <t>0700000</t>
  </si>
  <si>
    <t>0710000</t>
  </si>
  <si>
    <t>Раїса РОЇК</t>
  </si>
  <si>
    <t>Рішення міської ради від 14.12.2021р. № 504-16/VІІІ «Про внесення змін до міської програми "Здоров"я павлоградців на 2020-2022 роки».</t>
  </si>
  <si>
    <t xml:space="preserve">Начальник відділу охорони здоров’я </t>
  </si>
  <si>
    <t>Юлія ДЕЙНЕЖЕНКО</t>
  </si>
  <si>
    <t>Рішення міської ради від 14.12.2021р. №522-16/VІІІ "Про  бюджет Павлоградської міської територіальної громади на 2022 рік"</t>
  </si>
  <si>
    <t>«26» січня 2022 р. № 12-А</t>
  </si>
  <si>
    <t xml:space="preserve">Бюджетний кодекс України від 08 липня 2010 року №2456-VІ (зі змінами);
</t>
  </si>
  <si>
    <t xml:space="preserve">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</si>
  <si>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</si>
  <si>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</si>
  <si>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чоловіча</t>
  </si>
  <si>
    <t>План використання бюджетних коштів на 2022 рік, довідки про зміну плану використання бюджетних коштів на 2022 рік.</t>
  </si>
  <si>
    <t>Форма  № 20 «Звіт лікувально-профілактичного закладу» (річна) таблиця 2512 "Оглянуто профілактично з метою виявлення хворих на туберкульоз", графа 1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</si>
  <si>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</si>
  <si>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 xml:space="preserve">бюджетної програми місцевого бюджету на 2022 рік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</si>
</sst>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0" fillId="0" borderId="0" xfId="0" applyNumberFormat="1"/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9" fillId="2" borderId="0" xfId="1" applyFill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14" fillId="2" borderId="0" xfId="0" applyFont="1" applyFill="1" applyAlignment="1">
      <alignment horizontal="left"/>
    </xf>
    <xf numFmtId="0" fontId="7" fillId="2" borderId="0" xfId="3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2" borderId="4" xfId="0" applyNumberFormat="1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topLeftCell="A4" zoomScale="106" zoomScaleSheetLayoutView="106" workbookViewId="0">
      <selection activeCell="A10" sqref="A10:G10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16</v>
      </c>
    </row>
    <row r="3" spans="1:7" ht="11.25" customHeight="1">
      <c r="F3" s="12" t="s">
        <v>17</v>
      </c>
    </row>
    <row r="4" spans="1:7" ht="24" customHeight="1">
      <c r="F4" s="81" t="s">
        <v>27</v>
      </c>
      <c r="G4" s="81"/>
    </row>
    <row r="5" spans="1:7" ht="14.25" customHeight="1">
      <c r="F5" s="13" t="s">
        <v>0</v>
      </c>
    </row>
    <row r="6" spans="1:7" ht="12" customHeight="1">
      <c r="F6" s="13" t="s">
        <v>13</v>
      </c>
    </row>
    <row r="7" spans="1:7" ht="12.75" customHeight="1">
      <c r="F7" s="13" t="s">
        <v>10</v>
      </c>
    </row>
    <row r="8" spans="1:7" ht="12.75" customHeight="1">
      <c r="F8" s="79" t="s">
        <v>98</v>
      </c>
      <c r="G8" s="76"/>
    </row>
    <row r="9" spans="1:7" ht="15.75" customHeight="1">
      <c r="A9" s="85" t="s">
        <v>1</v>
      </c>
      <c r="B9" s="85"/>
      <c r="C9" s="85"/>
      <c r="D9" s="85"/>
      <c r="E9" s="85"/>
      <c r="F9" s="85"/>
      <c r="G9" s="85"/>
    </row>
    <row r="10" spans="1:7" ht="16.5" customHeight="1">
      <c r="A10" s="86" t="s">
        <v>107</v>
      </c>
      <c r="B10" s="86"/>
      <c r="C10" s="86"/>
      <c r="D10" s="86"/>
      <c r="E10" s="86"/>
      <c r="F10" s="86"/>
      <c r="G10" s="86"/>
    </row>
    <row r="11" spans="1:7" s="6" customFormat="1" ht="21" customHeight="1">
      <c r="A11" s="4" t="s">
        <v>44</v>
      </c>
      <c r="B11" s="26" t="s">
        <v>91</v>
      </c>
      <c r="C11" s="35" t="s">
        <v>43</v>
      </c>
      <c r="D11" s="5"/>
      <c r="E11" s="5"/>
      <c r="F11" s="5"/>
      <c r="G11" s="28" t="s">
        <v>29</v>
      </c>
    </row>
    <row r="12" spans="1:7" s="6" customFormat="1" ht="20.25" customHeight="1">
      <c r="A12" s="83" t="s">
        <v>31</v>
      </c>
      <c r="B12" s="83"/>
      <c r="C12" s="33" t="s">
        <v>42</v>
      </c>
      <c r="G12" s="7" t="s">
        <v>28</v>
      </c>
    </row>
    <row r="13" spans="1:7" s="6" customFormat="1" ht="18.75" customHeight="1">
      <c r="A13" s="4" t="s">
        <v>41</v>
      </c>
      <c r="B13" s="26" t="s">
        <v>92</v>
      </c>
      <c r="C13" s="35" t="s">
        <v>43</v>
      </c>
      <c r="D13" s="34"/>
      <c r="E13" s="5"/>
      <c r="F13" s="5"/>
      <c r="G13" s="28" t="s">
        <v>29</v>
      </c>
    </row>
    <row r="14" spans="1:7" s="6" customFormat="1" ht="21" customHeight="1">
      <c r="A14" s="83" t="s">
        <v>31</v>
      </c>
      <c r="B14" s="83"/>
      <c r="C14" s="33" t="s">
        <v>42</v>
      </c>
      <c r="D14" s="22"/>
      <c r="E14" s="22"/>
      <c r="F14" s="22"/>
      <c r="G14" s="7" t="s">
        <v>28</v>
      </c>
    </row>
    <row r="15" spans="1:7" s="6" customFormat="1" ht="46.5" customHeight="1">
      <c r="A15" s="4" t="s">
        <v>30</v>
      </c>
      <c r="B15" s="26" t="s">
        <v>67</v>
      </c>
      <c r="C15" s="27" t="s">
        <v>68</v>
      </c>
      <c r="D15" s="27" t="s">
        <v>69</v>
      </c>
      <c r="E15" s="84" t="s">
        <v>70</v>
      </c>
      <c r="F15" s="84"/>
      <c r="G15" s="28" t="s">
        <v>85</v>
      </c>
    </row>
    <row r="16" spans="1:7" s="6" customFormat="1" ht="33" customHeight="1">
      <c r="A16" s="83" t="s">
        <v>31</v>
      </c>
      <c r="B16" s="83"/>
      <c r="C16" s="23" t="s">
        <v>34</v>
      </c>
      <c r="D16" s="23" t="s">
        <v>35</v>
      </c>
      <c r="E16" s="83" t="s">
        <v>32</v>
      </c>
      <c r="F16" s="83"/>
      <c r="G16" s="23" t="s">
        <v>33</v>
      </c>
    </row>
    <row r="17" spans="1:8" s="6" customFormat="1" ht="23.25" customHeight="1">
      <c r="A17" s="25" t="s">
        <v>36</v>
      </c>
      <c r="B17" s="25"/>
      <c r="C17" s="25"/>
      <c r="D17" s="25"/>
      <c r="E17" s="29">
        <f>F45</f>
        <v>11811902</v>
      </c>
      <c r="F17" s="25" t="s">
        <v>37</v>
      </c>
      <c r="G17" s="25"/>
    </row>
    <row r="18" spans="1:8" s="6" customFormat="1" ht="16.5" customHeight="1">
      <c r="A18" s="30" t="s">
        <v>38</v>
      </c>
      <c r="B18" s="24"/>
      <c r="C18" s="32">
        <f>D45</f>
        <v>11811902</v>
      </c>
      <c r="D18" s="30" t="s">
        <v>37</v>
      </c>
      <c r="E18" s="30" t="s">
        <v>40</v>
      </c>
      <c r="F18" s="31">
        <f>E45</f>
        <v>0</v>
      </c>
      <c r="G18" s="30" t="s">
        <v>39</v>
      </c>
    </row>
    <row r="19" spans="1:8" s="6" customFormat="1" ht="28.5" customHeight="1">
      <c r="A19" s="87" t="s">
        <v>14</v>
      </c>
      <c r="B19" s="87"/>
      <c r="C19" s="87"/>
      <c r="D19" s="87"/>
      <c r="E19" s="87"/>
      <c r="F19" s="87"/>
      <c r="G19" s="87"/>
    </row>
    <row r="20" spans="1:8" s="6" customFormat="1" ht="16.5" customHeight="1">
      <c r="A20" s="82" t="s">
        <v>99</v>
      </c>
      <c r="B20" s="82"/>
      <c r="C20" s="82"/>
      <c r="D20" s="82"/>
      <c r="E20" s="82"/>
      <c r="F20" s="82"/>
      <c r="G20" s="82"/>
    </row>
    <row r="21" spans="1:8" s="6" customFormat="1" ht="19.5" customHeight="1">
      <c r="A21" s="82" t="s">
        <v>74</v>
      </c>
      <c r="B21" s="82"/>
      <c r="C21" s="82"/>
      <c r="D21" s="82"/>
      <c r="E21" s="82"/>
      <c r="F21" s="82"/>
      <c r="G21" s="82"/>
    </row>
    <row r="22" spans="1:8" s="6" customFormat="1" ht="36" customHeight="1">
      <c r="A22" s="82" t="s">
        <v>73</v>
      </c>
      <c r="B22" s="82"/>
      <c r="C22" s="82"/>
      <c r="D22" s="82"/>
      <c r="E22" s="82"/>
      <c r="F22" s="82"/>
      <c r="G22" s="82"/>
    </row>
    <row r="23" spans="1:8" s="6" customFormat="1" ht="38.25" customHeight="1">
      <c r="A23" s="82" t="s">
        <v>75</v>
      </c>
      <c r="B23" s="82"/>
      <c r="C23" s="82"/>
      <c r="D23" s="82"/>
      <c r="E23" s="82"/>
      <c r="F23" s="82"/>
      <c r="G23" s="82"/>
    </row>
    <row r="24" spans="1:8" s="6" customFormat="1" ht="38.25" customHeight="1">
      <c r="A24" s="82" t="s">
        <v>100</v>
      </c>
      <c r="B24" s="82"/>
      <c r="C24" s="82"/>
      <c r="D24" s="82"/>
      <c r="E24" s="82"/>
      <c r="F24" s="82"/>
      <c r="G24" s="82"/>
    </row>
    <row r="25" spans="1:8" s="6" customFormat="1" ht="18" customHeight="1">
      <c r="A25" s="82" t="s">
        <v>82</v>
      </c>
      <c r="B25" s="82"/>
      <c r="C25" s="82"/>
      <c r="D25" s="82"/>
      <c r="E25" s="82"/>
      <c r="F25" s="82"/>
      <c r="G25" s="82"/>
    </row>
    <row r="26" spans="1:8" s="6" customFormat="1" ht="37.5" customHeight="1">
      <c r="A26" s="82" t="s">
        <v>71</v>
      </c>
      <c r="B26" s="82"/>
      <c r="C26" s="82"/>
      <c r="D26" s="82"/>
      <c r="E26" s="82"/>
      <c r="F26" s="82"/>
      <c r="G26" s="82"/>
    </row>
    <row r="27" spans="1:8" s="6" customFormat="1" ht="41.25" customHeight="1">
      <c r="A27" s="82" t="s">
        <v>72</v>
      </c>
      <c r="B27" s="82"/>
      <c r="C27" s="82"/>
      <c r="D27" s="82"/>
      <c r="E27" s="82"/>
      <c r="F27" s="82"/>
      <c r="G27" s="82"/>
    </row>
    <row r="28" spans="1:8" s="6" customFormat="1" ht="24" customHeight="1">
      <c r="A28" s="113" t="s">
        <v>97</v>
      </c>
      <c r="B28" s="113"/>
      <c r="C28" s="113"/>
      <c r="D28" s="113"/>
      <c r="E28" s="113"/>
      <c r="F28" s="113"/>
      <c r="G28" s="113"/>
    </row>
    <row r="29" spans="1:8" s="9" customFormat="1" ht="37.5" customHeight="1">
      <c r="A29" s="82" t="s">
        <v>94</v>
      </c>
      <c r="B29" s="82"/>
      <c r="C29" s="82"/>
      <c r="D29" s="82"/>
      <c r="E29" s="82"/>
      <c r="F29" s="82"/>
      <c r="G29" s="82"/>
      <c r="H29" s="8"/>
    </row>
    <row r="30" spans="1:8" s="9" customFormat="1" ht="20.25" customHeight="1">
      <c r="A30" s="82"/>
      <c r="B30" s="82"/>
      <c r="C30" s="82"/>
      <c r="D30" s="82"/>
      <c r="E30" s="82"/>
      <c r="F30" s="82"/>
      <c r="G30" s="82"/>
      <c r="H30" s="8"/>
    </row>
    <row r="31" spans="1:8" s="9" customFormat="1" ht="25.5" customHeight="1">
      <c r="A31" s="94" t="s">
        <v>24</v>
      </c>
      <c r="B31" s="94"/>
      <c r="C31" s="94"/>
      <c r="D31" s="94"/>
      <c r="E31" s="94"/>
      <c r="F31" s="94"/>
      <c r="G31" s="94"/>
      <c r="H31" s="8"/>
    </row>
    <row r="32" spans="1:8" s="9" customFormat="1" ht="14.25" customHeight="1">
      <c r="A32" s="21" t="s">
        <v>2</v>
      </c>
      <c r="B32" s="103" t="s">
        <v>83</v>
      </c>
      <c r="C32" s="104"/>
      <c r="D32" s="104"/>
      <c r="E32" s="104"/>
      <c r="F32" s="104"/>
      <c r="G32" s="105"/>
      <c r="H32" s="8"/>
    </row>
    <row r="33" spans="1:10" s="9" customFormat="1" ht="29.25" customHeight="1">
      <c r="A33" s="19">
        <v>1</v>
      </c>
      <c r="B33" s="106" t="s">
        <v>80</v>
      </c>
      <c r="C33" s="107"/>
      <c r="D33" s="107"/>
      <c r="E33" s="107"/>
      <c r="F33" s="107"/>
      <c r="G33" s="108"/>
      <c r="H33" s="8"/>
    </row>
    <row r="34" spans="1:10" s="9" customFormat="1" ht="29.25" customHeight="1">
      <c r="A34" s="19">
        <v>2</v>
      </c>
      <c r="B34" s="106" t="s">
        <v>84</v>
      </c>
      <c r="C34" s="107"/>
      <c r="D34" s="107"/>
      <c r="E34" s="107"/>
      <c r="F34" s="107"/>
      <c r="G34" s="108"/>
      <c r="H34" s="8"/>
    </row>
    <row r="35" spans="1:10" ht="12" customHeight="1"/>
    <row r="36" spans="1:10" ht="33" customHeight="1">
      <c r="A36" s="94" t="s">
        <v>76</v>
      </c>
      <c r="B36" s="94"/>
      <c r="C36" s="94"/>
      <c r="D36" s="94"/>
      <c r="E36" s="94"/>
      <c r="F36" s="94"/>
      <c r="G36" s="94"/>
    </row>
    <row r="37" spans="1:10" ht="21" customHeight="1">
      <c r="A37" s="93" t="s">
        <v>23</v>
      </c>
      <c r="B37" s="93"/>
      <c r="C37" s="93"/>
      <c r="D37" s="93"/>
      <c r="E37" s="93"/>
      <c r="F37" s="93"/>
      <c r="G37" s="93"/>
    </row>
    <row r="38" spans="1:10" ht="12.75" customHeight="1">
      <c r="A38" s="16" t="s">
        <v>2</v>
      </c>
      <c r="B38" s="103" t="s">
        <v>19</v>
      </c>
      <c r="C38" s="104"/>
      <c r="D38" s="104"/>
      <c r="E38" s="104"/>
      <c r="F38" s="104"/>
      <c r="G38" s="105"/>
    </row>
    <row r="39" spans="1:10" ht="14.25" customHeight="1">
      <c r="A39" s="19">
        <v>1</v>
      </c>
      <c r="B39" s="106" t="s">
        <v>77</v>
      </c>
      <c r="C39" s="107"/>
      <c r="D39" s="107"/>
      <c r="E39" s="107"/>
      <c r="F39" s="107"/>
      <c r="G39" s="108"/>
    </row>
    <row r="40" spans="1:10" ht="23.25" customHeight="1">
      <c r="A40" s="1" t="s">
        <v>22</v>
      </c>
      <c r="B40" s="1"/>
      <c r="C40"/>
      <c r="D40"/>
      <c r="E40"/>
      <c r="F40"/>
      <c r="G40"/>
    </row>
    <row r="41" spans="1:10" ht="12.75" customHeight="1">
      <c r="A41"/>
      <c r="B41"/>
      <c r="C41"/>
      <c r="D41"/>
      <c r="E41"/>
      <c r="F41"/>
      <c r="G41" s="14" t="s">
        <v>9</v>
      </c>
    </row>
    <row r="42" spans="1:10" ht="15.75" customHeight="1">
      <c r="A42" s="15" t="s">
        <v>2</v>
      </c>
      <c r="B42" s="88" t="s">
        <v>18</v>
      </c>
      <c r="C42" s="90"/>
      <c r="D42" s="15" t="s">
        <v>8</v>
      </c>
      <c r="E42" s="15" t="s">
        <v>3</v>
      </c>
      <c r="F42" s="88" t="s">
        <v>4</v>
      </c>
      <c r="G42" s="90"/>
    </row>
    <row r="43" spans="1:10" s="70" customFormat="1" ht="10.5" customHeight="1">
      <c r="A43" s="71">
        <v>1</v>
      </c>
      <c r="B43" s="111">
        <v>2</v>
      </c>
      <c r="C43" s="112"/>
      <c r="D43" s="71">
        <v>3</v>
      </c>
      <c r="E43" s="71">
        <v>4</v>
      </c>
      <c r="F43" s="111">
        <v>5</v>
      </c>
      <c r="G43" s="112"/>
    </row>
    <row r="44" spans="1:10" ht="90.75" customHeight="1">
      <c r="A44" s="2">
        <v>1</v>
      </c>
      <c r="B44" s="101" t="s">
        <v>78</v>
      </c>
      <c r="C44" s="102"/>
      <c r="D44" s="63">
        <v>11811902</v>
      </c>
      <c r="E44" s="63">
        <v>0</v>
      </c>
      <c r="F44" s="99">
        <f>D44+E44</f>
        <v>11811902</v>
      </c>
      <c r="G44" s="100"/>
      <c r="J44" s="3" t="s">
        <v>90</v>
      </c>
    </row>
    <row r="45" spans="1:10" s="11" customFormat="1" ht="15" customHeight="1">
      <c r="A45" s="91" t="s">
        <v>4</v>
      </c>
      <c r="B45" s="92"/>
      <c r="C45" s="92"/>
      <c r="D45" s="63">
        <f>SUM(D44:D44)</f>
        <v>11811902</v>
      </c>
      <c r="E45" s="63">
        <f>SUM(E44:E44)</f>
        <v>0</v>
      </c>
      <c r="F45" s="99">
        <f>SUM(F44:G44)</f>
        <v>11811902</v>
      </c>
      <c r="G45" s="100"/>
    </row>
    <row r="46" spans="1:10" ht="20.25" customHeight="1">
      <c r="A46" s="1" t="s">
        <v>21</v>
      </c>
      <c r="B46" s="1"/>
      <c r="C46"/>
      <c r="D46"/>
      <c r="E46"/>
      <c r="F46"/>
      <c r="G46"/>
    </row>
    <row r="47" spans="1:10" ht="12" customHeight="1">
      <c r="A47"/>
      <c r="B47"/>
      <c r="C47"/>
      <c r="D47"/>
      <c r="E47"/>
      <c r="F47"/>
      <c r="G47" s="10" t="s">
        <v>9</v>
      </c>
    </row>
    <row r="48" spans="1:10" s="18" customFormat="1" ht="15.75" customHeight="1">
      <c r="A48" s="17" t="s">
        <v>2</v>
      </c>
      <c r="B48" s="95" t="s">
        <v>20</v>
      </c>
      <c r="C48" s="96"/>
      <c r="D48" s="17" t="s">
        <v>8</v>
      </c>
      <c r="E48" s="17" t="s">
        <v>3</v>
      </c>
      <c r="F48" s="95" t="s">
        <v>4</v>
      </c>
      <c r="G48" s="96"/>
    </row>
    <row r="49" spans="1:10" s="70" customFormat="1" ht="11.25" customHeight="1">
      <c r="A49" s="44">
        <v>1</v>
      </c>
      <c r="B49" s="97">
        <v>2</v>
      </c>
      <c r="C49" s="98"/>
      <c r="D49" s="44">
        <v>3</v>
      </c>
      <c r="E49" s="44">
        <v>4</v>
      </c>
      <c r="F49" s="97">
        <v>5</v>
      </c>
      <c r="G49" s="98"/>
    </row>
    <row r="50" spans="1:10" ht="15.75">
      <c r="A50" s="20">
        <v>1</v>
      </c>
      <c r="B50" s="109" t="s">
        <v>79</v>
      </c>
      <c r="C50" s="110"/>
      <c r="D50" s="62">
        <f>D45</f>
        <v>11811902</v>
      </c>
      <c r="E50" s="63">
        <f>E45</f>
        <v>0</v>
      </c>
      <c r="F50" s="99">
        <f>SUM(D50:E50)</f>
        <v>11811902</v>
      </c>
      <c r="G50" s="100"/>
      <c r="I50" s="3">
        <v>118000</v>
      </c>
      <c r="J50" s="3" t="s">
        <v>89</v>
      </c>
    </row>
    <row r="51" spans="1:10" ht="15.75" customHeight="1">
      <c r="A51" s="88" t="s">
        <v>4</v>
      </c>
      <c r="B51" s="89"/>
      <c r="C51" s="90"/>
      <c r="D51" s="63">
        <f>D50</f>
        <v>11811902</v>
      </c>
      <c r="E51" s="63">
        <f t="shared" ref="E51" si="0">E50</f>
        <v>0</v>
      </c>
      <c r="F51" s="99">
        <f>F50</f>
        <v>11811902</v>
      </c>
      <c r="G51" s="100"/>
    </row>
    <row r="52" spans="1:10">
      <c r="A52"/>
      <c r="B52"/>
      <c r="C52"/>
      <c r="D52"/>
      <c r="E52"/>
      <c r="F52"/>
      <c r="G52"/>
    </row>
  </sheetData>
  <mergeCells count="44">
    <mergeCell ref="A27:G27"/>
    <mergeCell ref="B39:G39"/>
    <mergeCell ref="B38:G38"/>
    <mergeCell ref="B33:G33"/>
    <mergeCell ref="B43:C43"/>
    <mergeCell ref="A28:G28"/>
    <mergeCell ref="B49:C49"/>
    <mergeCell ref="B50:C50"/>
    <mergeCell ref="A36:G36"/>
    <mergeCell ref="F42:G42"/>
    <mergeCell ref="F43:G43"/>
    <mergeCell ref="F44:G44"/>
    <mergeCell ref="F45:G45"/>
    <mergeCell ref="A51:C51"/>
    <mergeCell ref="A45:C45"/>
    <mergeCell ref="A21:G21"/>
    <mergeCell ref="A37:G37"/>
    <mergeCell ref="A29:G29"/>
    <mergeCell ref="A31:G31"/>
    <mergeCell ref="A30:G30"/>
    <mergeCell ref="F48:G48"/>
    <mergeCell ref="F49:G49"/>
    <mergeCell ref="F50:G50"/>
    <mergeCell ref="B44:C44"/>
    <mergeCell ref="B42:C42"/>
    <mergeCell ref="F51:G51"/>
    <mergeCell ref="B32:G32"/>
    <mergeCell ref="B34:G34"/>
    <mergeCell ref="B48:C48"/>
    <mergeCell ref="F4:G4"/>
    <mergeCell ref="A26:G26"/>
    <mergeCell ref="A14:B14"/>
    <mergeCell ref="A12:B12"/>
    <mergeCell ref="A25:G25"/>
    <mergeCell ref="A16:B16"/>
    <mergeCell ref="E15:F15"/>
    <mergeCell ref="E16:F16"/>
    <mergeCell ref="A23:G23"/>
    <mergeCell ref="A9:G9"/>
    <mergeCell ref="A10:G10"/>
    <mergeCell ref="A19:G19"/>
    <mergeCell ref="A22:G22"/>
    <mergeCell ref="A20:G20"/>
    <mergeCell ref="A24:G24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opLeftCell="A22" zoomScale="96" zoomScaleNormal="96" workbookViewId="0">
      <selection activeCell="D18" sqref="D18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34.5" customHeight="1">
      <c r="A1" s="115" t="s">
        <v>46</v>
      </c>
      <c r="B1" s="115"/>
      <c r="C1" s="115"/>
      <c r="D1" s="115"/>
      <c r="E1" s="115"/>
      <c r="F1" s="115"/>
      <c r="G1" s="115"/>
      <c r="H1" s="40"/>
      <c r="I1" s="40"/>
      <c r="J1" s="40"/>
      <c r="K1" s="40"/>
      <c r="L1" s="40"/>
    </row>
    <row r="2" spans="1:12" ht="42" customHeight="1">
      <c r="A2" s="41" t="s">
        <v>2</v>
      </c>
      <c r="B2" s="42"/>
      <c r="C2" s="43" t="s">
        <v>5</v>
      </c>
      <c r="D2" s="43" t="s">
        <v>6</v>
      </c>
      <c r="E2" s="43" t="s">
        <v>8</v>
      </c>
      <c r="F2" s="43" t="s">
        <v>3</v>
      </c>
      <c r="G2" s="43" t="s">
        <v>4</v>
      </c>
    </row>
    <row r="3" spans="1:12" s="46" customFormat="1" ht="12.75" customHeight="1">
      <c r="A3" s="44">
        <v>1</v>
      </c>
      <c r="B3" s="45"/>
      <c r="C3" s="44">
        <v>3</v>
      </c>
      <c r="D3" s="44">
        <v>4</v>
      </c>
      <c r="E3" s="44">
        <v>5</v>
      </c>
      <c r="F3" s="44">
        <v>6</v>
      </c>
      <c r="G3" s="44">
        <v>7</v>
      </c>
    </row>
    <row r="4" spans="1:12" s="46" customFormat="1" ht="48.75" customHeight="1">
      <c r="A4" s="72">
        <v>1</v>
      </c>
      <c r="B4" s="116" t="str">
        <f>'табл. 1-9'!B44:C44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17"/>
      <c r="D4" s="117"/>
      <c r="E4" s="117"/>
      <c r="F4" s="117"/>
      <c r="G4" s="118"/>
    </row>
    <row r="5" spans="1:12" ht="15" customHeight="1">
      <c r="A5" s="47"/>
      <c r="B5" s="47" t="s">
        <v>47</v>
      </c>
      <c r="C5" s="47"/>
      <c r="D5" s="47"/>
      <c r="E5" s="47"/>
      <c r="F5" s="47"/>
      <c r="G5" s="47"/>
    </row>
    <row r="6" spans="1:12" ht="33" customHeight="1">
      <c r="A6" s="47"/>
      <c r="B6" s="48" t="s">
        <v>48</v>
      </c>
      <c r="C6" s="49" t="s">
        <v>45</v>
      </c>
      <c r="D6" s="39" t="s">
        <v>49</v>
      </c>
      <c r="E6" s="51">
        <f>16800-4500-650</f>
        <v>11650</v>
      </c>
      <c r="F6" s="51"/>
      <c r="G6" s="51">
        <f>E6+F6</f>
        <v>11650</v>
      </c>
    </row>
    <row r="7" spans="1:12" ht="33.75" customHeight="1">
      <c r="A7" s="47"/>
      <c r="B7" s="48" t="s">
        <v>50</v>
      </c>
      <c r="C7" s="49" t="s">
        <v>45</v>
      </c>
      <c r="D7" s="75" t="s">
        <v>49</v>
      </c>
      <c r="E7" s="51">
        <v>66</v>
      </c>
      <c r="F7" s="51"/>
      <c r="G7" s="51">
        <f t="shared" ref="G7:G21" si="0">E7+F7</f>
        <v>66</v>
      </c>
    </row>
    <row r="8" spans="1:12" ht="36" customHeight="1">
      <c r="A8" s="47"/>
      <c r="B8" s="48" t="s">
        <v>51</v>
      </c>
      <c r="C8" s="49" t="s">
        <v>15</v>
      </c>
      <c r="D8" s="48" t="s">
        <v>104</v>
      </c>
      <c r="E8" s="51">
        <f>'табл. 1-9'!D45</f>
        <v>11811902</v>
      </c>
      <c r="F8" s="51"/>
      <c r="G8" s="51">
        <f t="shared" si="0"/>
        <v>11811902</v>
      </c>
      <c r="J8" s="50"/>
    </row>
    <row r="9" spans="1:12" ht="18.75" customHeight="1">
      <c r="A9" s="47"/>
      <c r="B9" s="47" t="s">
        <v>52</v>
      </c>
      <c r="C9" s="41"/>
      <c r="D9" s="47"/>
      <c r="E9" s="64"/>
      <c r="F9" s="64"/>
      <c r="G9" s="64"/>
    </row>
    <row r="10" spans="1:12" ht="48" customHeight="1">
      <c r="A10" s="47"/>
      <c r="B10" s="48" t="s">
        <v>53</v>
      </c>
      <c r="C10" s="49" t="s">
        <v>11</v>
      </c>
      <c r="D10" s="48" t="s">
        <v>105</v>
      </c>
      <c r="E10" s="51">
        <v>11648</v>
      </c>
      <c r="F10" s="51"/>
      <c r="G10" s="51">
        <f>SUM(E10:F10)</f>
        <v>11648</v>
      </c>
    </row>
    <row r="11" spans="1:12" ht="32.25" customHeight="1">
      <c r="A11" s="47"/>
      <c r="B11" s="48" t="s">
        <v>54</v>
      </c>
      <c r="C11" s="49" t="s">
        <v>11</v>
      </c>
      <c r="D11" s="48" t="s">
        <v>55</v>
      </c>
      <c r="E11" s="51">
        <v>1</v>
      </c>
      <c r="F11" s="51"/>
      <c r="G11" s="51">
        <f t="shared" ref="G11:G14" si="1">SUM(E11:F11)</f>
        <v>1</v>
      </c>
    </row>
    <row r="12" spans="1:12" ht="42" customHeight="1">
      <c r="A12" s="47"/>
      <c r="B12" s="73" t="s">
        <v>101</v>
      </c>
      <c r="C12" s="49" t="s">
        <v>11</v>
      </c>
      <c r="D12" s="73" t="s">
        <v>86</v>
      </c>
      <c r="E12" s="51">
        <f>E13+E14</f>
        <v>94624</v>
      </c>
      <c r="F12" s="51"/>
      <c r="G12" s="51">
        <f t="shared" si="1"/>
        <v>94624</v>
      </c>
    </row>
    <row r="13" spans="1:12" ht="15" customHeight="1">
      <c r="A13" s="47"/>
      <c r="B13" s="73" t="s">
        <v>102</v>
      </c>
      <c r="C13" s="49" t="s">
        <v>11</v>
      </c>
      <c r="D13" s="73" t="s">
        <v>86</v>
      </c>
      <c r="E13" s="51">
        <v>52264</v>
      </c>
      <c r="F13" s="51"/>
      <c r="G13" s="51">
        <f t="shared" si="1"/>
        <v>52264</v>
      </c>
    </row>
    <row r="14" spans="1:12" ht="15" customHeight="1">
      <c r="A14" s="47"/>
      <c r="B14" s="73" t="s">
        <v>103</v>
      </c>
      <c r="C14" s="49" t="s">
        <v>11</v>
      </c>
      <c r="D14" s="73" t="s">
        <v>86</v>
      </c>
      <c r="E14" s="51">
        <v>42360</v>
      </c>
      <c r="F14" s="51"/>
      <c r="G14" s="51">
        <f t="shared" si="1"/>
        <v>42360</v>
      </c>
    </row>
    <row r="15" spans="1:12" ht="18.75" customHeight="1">
      <c r="A15" s="47"/>
      <c r="B15" s="47" t="s">
        <v>56</v>
      </c>
      <c r="C15" s="41"/>
      <c r="D15" s="47"/>
      <c r="E15" s="64"/>
      <c r="F15" s="64"/>
      <c r="G15" s="64"/>
    </row>
    <row r="16" spans="1:12" ht="47.25" customHeight="1">
      <c r="A16" s="47"/>
      <c r="B16" s="48" t="s">
        <v>57</v>
      </c>
      <c r="C16" s="49" t="s">
        <v>60</v>
      </c>
      <c r="D16" s="48" t="s">
        <v>58</v>
      </c>
      <c r="E16" s="74">
        <f>E6/E10</f>
        <v>1.0001717032967032</v>
      </c>
      <c r="F16" s="74"/>
      <c r="G16" s="74">
        <f t="shared" si="0"/>
        <v>1.0001717032967032</v>
      </c>
    </row>
    <row r="17" spans="1:9" ht="45.75" customHeight="1">
      <c r="A17" s="47"/>
      <c r="B17" s="48" t="s">
        <v>59</v>
      </c>
      <c r="C17" s="49" t="s">
        <v>60</v>
      </c>
      <c r="D17" s="48" t="s">
        <v>61</v>
      </c>
      <c r="E17" s="74">
        <f>(E7/E11)/12</f>
        <v>5.5</v>
      </c>
      <c r="F17" s="64"/>
      <c r="G17" s="74">
        <f t="shared" si="0"/>
        <v>5.5</v>
      </c>
    </row>
    <row r="18" spans="1:9" ht="48.75" customHeight="1">
      <c r="A18" s="47"/>
      <c r="B18" s="47" t="s">
        <v>88</v>
      </c>
      <c r="C18" s="49" t="s">
        <v>15</v>
      </c>
      <c r="D18" s="48" t="s">
        <v>106</v>
      </c>
      <c r="E18" s="51">
        <f>E8/E12</f>
        <v>124.82987402773081</v>
      </c>
      <c r="F18" s="64"/>
      <c r="G18" s="51">
        <f t="shared" si="0"/>
        <v>124.82987402773081</v>
      </c>
    </row>
    <row r="19" spans="1:9" ht="18.75" customHeight="1">
      <c r="A19" s="47"/>
      <c r="B19" s="47" t="s">
        <v>62</v>
      </c>
      <c r="C19" s="41"/>
      <c r="D19" s="47"/>
      <c r="E19" s="65"/>
      <c r="F19" s="65"/>
      <c r="G19" s="64"/>
    </row>
    <row r="20" spans="1:9" ht="45.75" customHeight="1">
      <c r="A20" s="47"/>
      <c r="B20" s="48" t="s">
        <v>63</v>
      </c>
      <c r="C20" s="49" t="s">
        <v>12</v>
      </c>
      <c r="D20" s="48" t="s">
        <v>64</v>
      </c>
      <c r="E20" s="51">
        <f>1/1*100</f>
        <v>100</v>
      </c>
      <c r="F20" s="64"/>
      <c r="G20" s="51">
        <f t="shared" si="0"/>
        <v>100</v>
      </c>
    </row>
    <row r="21" spans="1:9" ht="36" customHeight="1">
      <c r="A21" s="47"/>
      <c r="B21" s="48" t="s">
        <v>65</v>
      </c>
      <c r="C21" s="49" t="s">
        <v>12</v>
      </c>
      <c r="D21" s="48" t="s">
        <v>66</v>
      </c>
      <c r="E21" s="51">
        <v>99</v>
      </c>
      <c r="F21" s="64"/>
      <c r="G21" s="51">
        <f t="shared" si="0"/>
        <v>99</v>
      </c>
    </row>
    <row r="22" spans="1:9" ht="12" customHeight="1">
      <c r="A22" s="52"/>
      <c r="B22" s="52"/>
      <c r="C22" s="53"/>
      <c r="D22" s="52"/>
      <c r="E22" s="54"/>
      <c r="F22" s="54"/>
      <c r="G22" s="55"/>
    </row>
    <row r="23" spans="1:9" ht="21" customHeight="1">
      <c r="A23" s="77" t="s">
        <v>95</v>
      </c>
      <c r="B23" s="77"/>
      <c r="C23" s="77"/>
      <c r="D23" s="78"/>
      <c r="E23" s="80" t="s">
        <v>96</v>
      </c>
      <c r="G23" s="56"/>
      <c r="H23" s="56"/>
      <c r="I23" s="56"/>
    </row>
    <row r="24" spans="1:9" s="59" customFormat="1" ht="14.25" customHeight="1">
      <c r="A24" s="36"/>
      <c r="B24" s="37"/>
      <c r="C24" s="37"/>
      <c r="D24" s="37"/>
      <c r="E24" s="56"/>
      <c r="G24" s="58"/>
      <c r="H24" s="58"/>
      <c r="I24" s="58"/>
    </row>
    <row r="25" spans="1:9" ht="16.5" customHeight="1">
      <c r="A25" s="36" t="s">
        <v>7</v>
      </c>
      <c r="B25" s="37"/>
      <c r="C25" s="37"/>
      <c r="D25" s="37"/>
      <c r="E25" s="38"/>
      <c r="G25" s="56"/>
      <c r="H25" s="56"/>
      <c r="I25" s="56"/>
    </row>
    <row r="26" spans="1:9" ht="15.75" customHeight="1">
      <c r="A26" s="36" t="s">
        <v>87</v>
      </c>
      <c r="B26" s="37"/>
      <c r="C26" s="37"/>
      <c r="D26" s="78"/>
      <c r="E26" s="38" t="s">
        <v>93</v>
      </c>
      <c r="G26" s="66"/>
      <c r="H26" s="56"/>
      <c r="I26" s="56"/>
    </row>
    <row r="27" spans="1:9" ht="12" customHeight="1">
      <c r="A27" s="57"/>
      <c r="B27" s="56"/>
      <c r="C27" s="56"/>
      <c r="D27" s="60"/>
      <c r="E27" s="61"/>
      <c r="G27" s="56"/>
      <c r="H27" s="56"/>
      <c r="I27" s="56"/>
    </row>
    <row r="28" spans="1:9">
      <c r="A28" s="67" t="s">
        <v>25</v>
      </c>
      <c r="B28" s="56"/>
      <c r="C28" s="68">
        <v>44587</v>
      </c>
      <c r="D28" s="56"/>
      <c r="E28" s="56"/>
      <c r="F28" s="56"/>
      <c r="G28" s="56"/>
      <c r="H28" s="56"/>
      <c r="I28" s="56"/>
    </row>
    <row r="29" spans="1:9">
      <c r="A29" s="69" t="s">
        <v>26</v>
      </c>
    </row>
    <row r="31" spans="1:9" ht="33" customHeight="1">
      <c r="A31" s="114" t="s">
        <v>81</v>
      </c>
      <c r="B31" s="114"/>
      <c r="C31" s="114"/>
      <c r="D31" s="114"/>
      <c r="E31" s="114"/>
      <c r="F31" s="114"/>
      <c r="G31" s="114"/>
    </row>
  </sheetData>
  <mergeCells count="3">
    <mergeCell ref="A31:G31"/>
    <mergeCell ref="A1:G1"/>
    <mergeCell ref="B4:G4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2022-01-27T12:05:36Z</dcterms:modified>
</cp:coreProperties>
</file>